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5" i="1" l="1"/>
  <c r="P5" i="1" s="1"/>
  <c r="F5" i="1" l="1"/>
  <c r="H5" i="1"/>
  <c r="G5" i="1" s="1"/>
  <c r="E5" i="1"/>
</calcChain>
</file>

<file path=xl/sharedStrings.xml><?xml version="1.0" encoding="utf-8"?>
<sst xmlns="http://schemas.openxmlformats.org/spreadsheetml/2006/main" count="26" uniqueCount="17">
  <si>
    <t>م</t>
  </si>
  <si>
    <t>اسم صاحب القرض</t>
  </si>
  <si>
    <t>قيمة القرض</t>
  </si>
  <si>
    <t>فائدة القرض</t>
  </si>
  <si>
    <t>المبلغ المسدد</t>
  </si>
  <si>
    <t>المبلغ المتبقي</t>
  </si>
  <si>
    <t>قرش</t>
  </si>
  <si>
    <t>جنية</t>
  </si>
  <si>
    <t>ملاحظات</t>
  </si>
  <si>
    <t>مدة القرض بالشهر</t>
  </si>
  <si>
    <t>جملة القرض بالفائدة</t>
  </si>
  <si>
    <t xml:space="preserve">1**المطلوب : عند كتابة قيمة القرض ، مدة القرض ... تظهر الفائدة بالجنية والقروش وايضا جملة القرض بالفائدة </t>
  </si>
  <si>
    <t>2**المطلوب : عند كتابة المبلغ المسدد...يظهر بخانة المبلغ المتبقي جملة الفلوس بالجنية والقرش</t>
  </si>
  <si>
    <t>الاجمالي</t>
  </si>
  <si>
    <t>3**مبلغ القرض متغير 1000،2000،3000،10000،5000</t>
  </si>
  <si>
    <t>4**في خانة الاجمالى يتم حساب القروش والجنيهات</t>
  </si>
  <si>
    <t>فائدة القرض
لكل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</si>
</sst>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5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readingOrder="2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43" fontId="1" fillId="0" borderId="1" xfId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/>
    </xf>
    <xf numFmtId="41" fontId="1" fillId="0" borderId="0" xfId="0" applyNumberFormat="1" applyFont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7"/>
  <sheetViews>
    <sheetView rightToLeft="1" tabSelected="1" workbookViewId="0">
      <selection activeCell="O11" sqref="O11"/>
    </sheetView>
  </sheetViews>
  <sheetFormatPr defaultRowHeight="18.75"/>
  <cols>
    <col min="1" max="1" width="4.42578125" style="2" customWidth="1"/>
    <col min="2" max="2" width="23.42578125" style="2" customWidth="1"/>
    <col min="3" max="4" width="10.5703125" style="2" customWidth="1"/>
    <col min="5" max="5" width="6.5703125" style="2" customWidth="1"/>
    <col min="6" max="6" width="8.5703125" style="2" customWidth="1"/>
    <col min="7" max="7" width="6.5703125" style="2" customWidth="1"/>
    <col min="8" max="8" width="9.42578125" style="2" bestFit="1" customWidth="1"/>
    <col min="9" max="9" width="6.5703125" style="2" customWidth="1"/>
    <col min="10" max="10" width="8.5703125" style="2" customWidth="1"/>
    <col min="11" max="11" width="6.5703125" style="2" customWidth="1"/>
    <col min="12" max="12" width="8.5703125" style="2" customWidth="1"/>
    <col min="13" max="13" width="14.42578125" style="3" customWidth="1"/>
    <col min="15" max="15" width="13" bestFit="1" customWidth="1"/>
    <col min="16" max="16" width="14.5703125" bestFit="1" customWidth="1"/>
    <col min="18" max="18" width="9.85546875" bestFit="1" customWidth="1"/>
  </cols>
  <sheetData>
    <row r="3" spans="1:18" ht="33.75" customHeight="1">
      <c r="A3" s="5" t="s">
        <v>0</v>
      </c>
      <c r="B3" s="5" t="s">
        <v>1</v>
      </c>
      <c r="C3" s="5" t="s">
        <v>2</v>
      </c>
      <c r="D3" s="10" t="s">
        <v>9</v>
      </c>
      <c r="E3" s="5" t="s">
        <v>3</v>
      </c>
      <c r="F3" s="5"/>
      <c r="G3" s="8" t="s">
        <v>10</v>
      </c>
      <c r="H3" s="9"/>
      <c r="I3" s="5" t="s">
        <v>4</v>
      </c>
      <c r="J3" s="5"/>
      <c r="K3" s="5" t="s">
        <v>5</v>
      </c>
      <c r="L3" s="5"/>
      <c r="M3" s="5" t="s">
        <v>8</v>
      </c>
      <c r="O3" s="13" t="s">
        <v>3</v>
      </c>
      <c r="P3" s="13" t="s">
        <v>10</v>
      </c>
    </row>
    <row r="4" spans="1:18" ht="24.95" customHeight="1">
      <c r="A4" s="5"/>
      <c r="B4" s="5"/>
      <c r="C4" s="5"/>
      <c r="D4" s="11"/>
      <c r="E4" s="1" t="s">
        <v>6</v>
      </c>
      <c r="F4" s="1" t="s">
        <v>7</v>
      </c>
      <c r="G4" s="1" t="s">
        <v>6</v>
      </c>
      <c r="H4" s="1" t="s">
        <v>7</v>
      </c>
      <c r="I4" s="1" t="s">
        <v>6</v>
      </c>
      <c r="J4" s="1" t="s">
        <v>7</v>
      </c>
      <c r="K4" s="1" t="s">
        <v>6</v>
      </c>
      <c r="L4" s="1" t="s">
        <v>7</v>
      </c>
      <c r="M4" s="5"/>
      <c r="O4" s="13"/>
      <c r="P4" s="13"/>
    </row>
    <row r="5" spans="1:18" ht="26.25" customHeight="1">
      <c r="A5" s="2">
        <v>1</v>
      </c>
      <c r="C5" s="14">
        <v>1250</v>
      </c>
      <c r="D5" s="14">
        <v>12</v>
      </c>
      <c r="E5" s="14">
        <f>(O5-F5)*100</f>
        <v>50</v>
      </c>
      <c r="F5" s="14">
        <f>INT(O5)</f>
        <v>162</v>
      </c>
      <c r="G5" s="14">
        <f>(P5-H5)*100</f>
        <v>50</v>
      </c>
      <c r="H5" s="14">
        <f>INT(P5)</f>
        <v>1412</v>
      </c>
      <c r="I5" s="14"/>
      <c r="J5" s="14"/>
      <c r="K5" s="14"/>
      <c r="L5" s="14"/>
      <c r="M5" s="14"/>
      <c r="O5" s="12">
        <f>VLOOKUP(D5,$Q$8:$R$11,2,0)*C5/1000</f>
        <v>162.5</v>
      </c>
      <c r="P5" s="12">
        <f>C5+O5</f>
        <v>1412.5</v>
      </c>
      <c r="Q5" s="4"/>
    </row>
    <row r="6" spans="1:18" ht="26.25" customHeight="1">
      <c r="A6" s="2">
        <v>2</v>
      </c>
      <c r="Q6" s="4"/>
    </row>
    <row r="7" spans="1:18" ht="26.25" customHeight="1">
      <c r="A7" s="2">
        <v>3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Q7" s="17" t="s">
        <v>9</v>
      </c>
      <c r="R7" s="17" t="s">
        <v>16</v>
      </c>
    </row>
    <row r="8" spans="1:18" ht="26.25" customHeight="1">
      <c r="A8" s="2">
        <v>4</v>
      </c>
      <c r="B8" s="6" t="s">
        <v>12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Q8" s="15">
        <v>12</v>
      </c>
      <c r="R8" s="16">
        <v>130</v>
      </c>
    </row>
    <row r="9" spans="1:18" ht="26.25" customHeight="1">
      <c r="A9" s="2">
        <v>5</v>
      </c>
      <c r="B9" s="6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4"/>
      <c r="Q9" s="15">
        <v>18</v>
      </c>
      <c r="R9" s="16">
        <v>195</v>
      </c>
    </row>
    <row r="10" spans="1:18" ht="26.25" customHeight="1">
      <c r="A10" s="2">
        <v>6</v>
      </c>
      <c r="B10" s="6" t="s">
        <v>15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15">
        <v>24</v>
      </c>
      <c r="R10" s="16">
        <v>260</v>
      </c>
    </row>
    <row r="11" spans="1:18" ht="26.25" customHeight="1">
      <c r="A11" s="2">
        <v>7</v>
      </c>
      <c r="Q11" s="15">
        <v>36</v>
      </c>
      <c r="R11" s="16">
        <v>390</v>
      </c>
    </row>
    <row r="12" spans="1:18" ht="26.25" customHeight="1">
      <c r="A12" s="2">
        <v>8</v>
      </c>
    </row>
    <row r="13" spans="1:18" ht="26.25" customHeight="1">
      <c r="A13" s="2">
        <v>9</v>
      </c>
    </row>
    <row r="14" spans="1:18" ht="26.25" customHeight="1">
      <c r="A14" s="2">
        <v>10</v>
      </c>
    </row>
    <row r="15" spans="1:18" ht="26.25" customHeight="1">
      <c r="A15" s="2">
        <v>11</v>
      </c>
    </row>
    <row r="16" spans="1:18" ht="26.25" customHeight="1">
      <c r="A16" s="2">
        <v>12</v>
      </c>
    </row>
    <row r="17" spans="1:2" ht="26.25" customHeight="1">
      <c r="A17" s="7" t="s">
        <v>13</v>
      </c>
      <c r="B17" s="7"/>
    </row>
  </sheetData>
  <mergeCells count="16">
    <mergeCell ref="O3:O4"/>
    <mergeCell ref="P3:P4"/>
    <mergeCell ref="M3:M4"/>
    <mergeCell ref="B7:M7"/>
    <mergeCell ref="B8:M8"/>
    <mergeCell ref="B9:M9"/>
    <mergeCell ref="A17:B17"/>
    <mergeCell ref="B10:M10"/>
    <mergeCell ref="G3:H3"/>
    <mergeCell ref="E3:F3"/>
    <mergeCell ref="I3:J3"/>
    <mergeCell ref="K3:L3"/>
    <mergeCell ref="A3:A4"/>
    <mergeCell ref="B3:B4"/>
    <mergeCell ref="C3:C4"/>
    <mergeCell ref="D3:D4"/>
  </mergeCells>
  <printOptions horizontalCentered="1"/>
  <pageMargins left="0.31496062992125984" right="0.31496062992125984" top="0.74803149606299213" bottom="0.35433070866141736" header="0.31496062992125984" footer="0.11811023622047245"/>
  <pageSetup paperSize="9" scale="95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tareq</cp:lastModifiedBy>
  <cp:lastPrinted>2013-09-30T09:33:13Z</cp:lastPrinted>
  <dcterms:created xsi:type="dcterms:W3CDTF">2013-09-30T09:23:45Z</dcterms:created>
  <dcterms:modified xsi:type="dcterms:W3CDTF">2013-09-30T11:03:42Z</dcterms:modified>
</cp:coreProperties>
</file>